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0500"/>
  </bookViews>
  <sheets>
    <sheet name="Лист1" sheetId="1" r:id="rId1"/>
  </sheets>
  <definedNames>
    <definedName name="_xlnm._FilterDatabase" localSheetId="0" hidden="1">Лист1!$A$1:$K$2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J2" i="1" s="1"/>
  <c r="K2" i="1" l="1"/>
</calcChain>
</file>

<file path=xl/sharedStrings.xml><?xml version="1.0" encoding="utf-8"?>
<sst xmlns="http://schemas.openxmlformats.org/spreadsheetml/2006/main" count="13" uniqueCount="13">
  <si>
    <t>Ставка 
арендной платы</t>
  </si>
  <si>
    <t>Sм2 ЗУ</t>
  </si>
  <si>
    <t>Предмет договора по Лоту №1</t>
  </si>
  <si>
    <t>Итого,
арендная плата за год, рублей</t>
  </si>
  <si>
    <t>Проверка
НМЦ УК</t>
  </si>
  <si>
    <t xml:space="preserve">Заполняет Участник </t>
  </si>
  <si>
    <t>Оказание услуг по снижению суммы арендных платежей за земельный участок «Центральный телеграф», путем уменьшения кадастровой стоимости</t>
  </si>
  <si>
    <t>НМЦ УК, 
в рублях, без учета НДС</t>
  </si>
  <si>
    <t>Предложение о размере  Кадастровой стоимости ЗУ, 
в рублях</t>
  </si>
  <si>
    <t>Предложение о размере вознаграждения за услуги, 
в рублях, 
без учета НДС</t>
  </si>
  <si>
    <t xml:space="preserve">Расчет  
цены условного комлекта Участника закупки, в рублях, без учета НДС
</t>
  </si>
  <si>
    <t>КС 2019г, 
в рублях</t>
  </si>
  <si>
    <t xml:space="preserve"> ЦТ Sм2 ЗУ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</si>
</sst>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3" fontId="2" fillId="0" borderId="0" xfId="0" applyNumberFormat="1" applyFont="1" applyFill="1" applyAlignment="1">
      <alignment vertical="top"/>
    </xf>
    <xf numFmtId="3" fontId="2" fillId="0" borderId="0" xfId="0" applyNumberFormat="1" applyFont="1" applyFill="1" applyAlignment="1">
      <alignment horizontal="right" vertical="top"/>
    </xf>
    <xf numFmtId="164" fontId="2" fillId="0" borderId="0" xfId="1" applyNumberFormat="1" applyFont="1" applyFill="1" applyAlignment="1">
      <alignment horizontal="right" vertical="top"/>
    </xf>
    <xf numFmtId="0" fontId="2" fillId="0" borderId="0" xfId="0" applyFont="1"/>
    <xf numFmtId="0" fontId="2" fillId="0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/>
    </xf>
    <xf numFmtId="3" fontId="2" fillId="0" borderId="1" xfId="0" applyNumberFormat="1" applyFont="1" applyBorder="1" applyAlignment="1">
      <alignment horizontal="right" vertical="top"/>
    </xf>
    <xf numFmtId="164" fontId="2" fillId="0" borderId="1" xfId="1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vertical="top"/>
    </xf>
    <xf numFmtId="0" fontId="2" fillId="2" borderId="0" xfId="0" applyFont="1" applyFill="1"/>
    <xf numFmtId="3" fontId="2" fillId="0" borderId="1" xfId="0" applyNumberFormat="1" applyFont="1" applyFill="1" applyBorder="1" applyAlignment="1" applyProtection="1">
      <alignment horizontal="left" vertical="top"/>
    </xf>
    <xf numFmtId="4" fontId="2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Border="1" applyAlignment="1">
      <alignment vertical="top" wrapText="1"/>
    </xf>
    <xf numFmtId="4" fontId="2" fillId="2" borderId="1" xfId="0" applyNumberFormat="1" applyFont="1" applyFill="1" applyBorder="1" applyAlignment="1" applyProtection="1">
      <alignment horizontal="right" vertical="top"/>
      <protection locked="0"/>
    </xf>
  </cellXfs>
  <cellStyles count="2">
    <cellStyle name="Обычный" xfId="0" builtinId="0"/>
    <cellStyle name="Процентный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zoomScaleNormal="100" workbookViewId="0">
      <selection activeCell="H18" sqref="H18"/>
    </sheetView>
  </sheetViews>
  <sheetFormatPr defaultRowHeight="12.75" x14ac:dyDescent="0.2"/>
  <cols>
    <col min="1" max="1" width="36.140625" style="4" bestFit="1" customWidth="1"/>
    <col min="2" max="2" width="19" style="4" bestFit="1" customWidth="1"/>
    <col min="3" max="10" width="19" style="4" customWidth="1"/>
    <col min="11" max="11" width="44.5703125" style="4" bestFit="1" customWidth="1"/>
    <col min="12" max="16384" width="9.140625" style="4"/>
  </cols>
  <sheetData>
    <row r="1" spans="1:11" ht="76.5" x14ac:dyDescent="0.2">
      <c r="A1" s="6" t="s">
        <v>2</v>
      </c>
      <c r="B1" s="7" t="s">
        <v>11</v>
      </c>
      <c r="C1" s="7" t="s">
        <v>7</v>
      </c>
      <c r="D1" s="7" t="s">
        <v>1</v>
      </c>
      <c r="E1" s="7" t="s">
        <v>12</v>
      </c>
      <c r="F1" s="7" t="s">
        <v>0</v>
      </c>
      <c r="G1" s="8" t="s">
        <v>3</v>
      </c>
      <c r="H1" s="7" t="s">
        <v>8</v>
      </c>
      <c r="I1" s="7" t="s">
        <v>9</v>
      </c>
      <c r="J1" s="8" t="s">
        <v>10</v>
      </c>
      <c r="K1" s="8" t="s">
        <v>4</v>
      </c>
    </row>
    <row r="2" spans="1:11" ht="63.75" x14ac:dyDescent="0.2">
      <c r="A2" s="9" t="s">
        <v>6</v>
      </c>
      <c r="B2" s="17">
        <v>840360004</v>
      </c>
      <c r="C2" s="17">
        <v>10402514</v>
      </c>
      <c r="D2" s="10">
        <v>13300</v>
      </c>
      <c r="E2" s="11">
        <v>8843</v>
      </c>
      <c r="F2" s="12">
        <v>1.4999999999999999E-2</v>
      </c>
      <c r="G2" s="13" t="str">
        <f>IF(H2="","",H2/D2*E2*F2)</f>
        <v/>
      </c>
      <c r="H2" s="18"/>
      <c r="I2" s="18"/>
      <c r="J2" s="16">
        <f>SUM(G2,I2)</f>
        <v>0</v>
      </c>
      <c r="K2" s="15" t="str">
        <f>IF((C2&gt;=J2),"ВЕРНО","ПРЕДЛОЖЕНИЕ УЧАСТНИКА БОЛЬШЕ НМЦ УК")</f>
        <v>ВЕРНО</v>
      </c>
    </row>
    <row r="3" spans="1:11" x14ac:dyDescent="0.2">
      <c r="A3" s="5"/>
      <c r="B3" s="5"/>
      <c r="C3" s="5"/>
      <c r="D3" s="2"/>
      <c r="E3" s="2"/>
      <c r="F3" s="3"/>
      <c r="G3" s="1"/>
      <c r="H3" s="2"/>
      <c r="I3" s="2"/>
      <c r="J3" s="2"/>
      <c r="K3" s="2"/>
    </row>
    <row r="4" spans="1:11" x14ac:dyDescent="0.2">
      <c r="A4" s="14"/>
      <c r="B4" s="4" t="s">
        <v>5</v>
      </c>
    </row>
  </sheetData>
  <sheetProtection password="C439" sheet="1" objects="1" scenarios="1"/>
  <conditionalFormatting sqref="K2">
    <cfRule type="containsText" dxfId="0" priority="1" operator="containsText" text="ПРЕДЛОЖЕНИЕ УЧАСТНИКА БОЛЬШЕ НМЦ УК">
      <formula>NOT(ISERROR(SEARCH("ПРЕДЛОЖЕНИЕ УЧАСТНИКА БОЛЬШЕ НМЦ УК",K2)))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2019-06-26T12:21:58Z</dcterms:modified>
</cp:coreProperties>
</file>